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_2024/OŘ/Nákup kapalného argonu a pronájem kryogenního zásobníku/"/>
    </mc:Choice>
  </mc:AlternateContent>
  <xr:revisionPtr revIDLastSave="1" documentId="8_{6C9A03BF-E6C8-4C1A-B34C-5C0876EB868C}" xr6:coauthVersionLast="47" xr6:coauthVersionMax="47" xr10:uidLastSave="{FEA028B1-6BB8-4D56-A3E8-8C56F11690E0}"/>
  <bookViews>
    <workbookView xWindow="28680" yWindow="-120" windowWidth="29040" windowHeight="17640" xr2:uid="{00000000-000D-0000-FFFF-FFFF00000000}"/>
  </bookViews>
  <sheets>
    <sheet name="List1" sheetId="3" r:id="rId1"/>
    <sheet name="Zdroj" sheetId="2" state="hidden" r:id="rId2"/>
  </sheets>
  <calcPr calcId="191028"/>
  <customWorkbookViews>
    <customWorkbookView name="Válek Jan – osobní zobrazení" guid="{201BC804-BA3D-4087-9B21-71479B3CD69A}" mergeInterval="0" personalView="1" maximized="1" windowWidth="1916" windowHeight="975" activeSheetId="1"/>
    <customWorkbookView name="Svoboda Filip – osobní zobrazení" guid="{62E8383D-57BE-4265-8FBF-A2A2E842959E}" mergeInterval="0" personalView="1" maximized="1" windowWidth="1916" windowHeight="96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3" l="1"/>
  <c r="H11" i="3"/>
  <c r="H8" i="3"/>
  <c r="G8" i="3"/>
  <c r="H7" i="3"/>
  <c r="G7" i="3"/>
  <c r="H4" i="3"/>
  <c r="G4" i="3"/>
</calcChain>
</file>

<file path=xl/sharedStrings.xml><?xml version="1.0" encoding="utf-8"?>
<sst xmlns="http://schemas.openxmlformats.org/spreadsheetml/2006/main" count="47" uniqueCount="32">
  <si>
    <t>Příloha č. 1 smlouvy: Specifikace plnění a kalkulace ceny</t>
  </si>
  <si>
    <t>Položka</t>
  </si>
  <si>
    <t>Místo dodání (závozu)</t>
  </si>
  <si>
    <t>Druh komodity /
Měrná jednotka (MJ)</t>
  </si>
  <si>
    <t>Předpokládané množství MJ za 1 rok</t>
  </si>
  <si>
    <t>Cena za MJ v Kč bez DPH</t>
  </si>
  <si>
    <t>ARGON KAPALNÝ 5.0</t>
  </si>
  <si>
    <t>VHL Praha</t>
  </si>
  <si>
    <t>litr</t>
  </si>
  <si>
    <t>ARGON KAPALNÝ 5.0 - DOPRAVA</t>
  </si>
  <si>
    <t>závoz</t>
  </si>
  <si>
    <t>není zadán druh zásobníku</t>
  </si>
  <si>
    <t>ARGON KAPALNÝ 5.0 - ADR POPLATEK</t>
  </si>
  <si>
    <t>ARGON KAPALNÝ 5.0 - SILNIČNÍ A ENERGETICKÝ POPLATEK</t>
  </si>
  <si>
    <t>Druh zásobníku</t>
  </si>
  <si>
    <t>Objem zásobníku
v litrech</t>
  </si>
  <si>
    <t>Místo dodání</t>
  </si>
  <si>
    <t>Roční nájemné v Kč bez DPH</t>
  </si>
  <si>
    <t>NÁJEM KRYOGENNÍHO ZÁSOBNÍKU NA ARGON KAPALNÝ 5.0 VČETNĚ VŠECH SOUVISEJÍCÍH SLUŽEB</t>
  </si>
  <si>
    <t>&lt;vyberte hodnotu z rozevíracího seznamu&gt;</t>
  </si>
  <si>
    <t>&lt;zadejte hodnotu&gt;</t>
  </si>
  <si>
    <t>kryogenní zásobník</t>
  </si>
  <si>
    <t>stacionární</t>
  </si>
  <si>
    <t>mobilní</t>
  </si>
  <si>
    <t>Předpokládané množství MJ za 5 let</t>
  </si>
  <si>
    <t>Předpokládaná cena za 1 rok v Kč bez DPH</t>
  </si>
  <si>
    <t>Předpokládaná cena za 5 let v Kč bez DPH</t>
  </si>
  <si>
    <t>Množství MJ za 5 let</t>
  </si>
  <si>
    <t>Nájemné za 5 let v Kč bez DPH</t>
  </si>
  <si>
    <t>Druh komodity/
Měrná jednotka (MJ)</t>
  </si>
  <si>
    <t>Předpokládaná celková kupní cena v Kč bez DPH za 1 rok / 5 let</t>
  </si>
  <si>
    <t>Celková nabídková cena v Kč bez DPH (předpokládaná celková kupní cena a celkové nájemné za 5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</si>
</sst>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č_-;\-* #,##0.00\ _K_č_-;_-* &quot;-&quot;??\ _K_č_-;_-@_-"/>
    <numFmt numFmtId="165" formatCode="_-* #,##0\ _K_č_-;\-* #,##0\ _K_č_-;_-* &quot;-&quot;??\ _K_č_-;_-@_-"/>
    <numFmt numFmtId="166" formatCode="_-* #,##0.00\ [$Kč-405]_-;\-* #,##0.00\ [$Kč-405]_-;_-* &quot;-&quot;??\ [$Kč-405]_-;_-@_-"/>
    <numFmt numFmtId="167" formatCode="#,##0.00\ &quot;Kč&quot;"/>
    <numFmt numFmtId="168" formatCode="#,##0.00\ [$Kč-405];\-#,##0.00\ [$Kč-405]"/>
  </numFmts>
  <fonts count="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vertical="center"/>
      <protection locked="0" hidden="1"/>
    </xf>
    <xf numFmtId="168" fontId="4" fillId="0" borderId="3" xfId="1" applyNumberFormat="1" applyFont="1" applyFill="1" applyBorder="1" applyAlignment="1" applyProtection="1">
      <alignment vertical="center"/>
      <protection hidden="1"/>
    </xf>
    <xf numFmtId="168" fontId="4" fillId="0" borderId="10" xfId="1" applyNumberFormat="1" applyFont="1" applyFill="1" applyBorder="1" applyAlignment="1" applyProtection="1">
      <alignment vertical="center"/>
      <protection hidden="1"/>
    </xf>
    <xf numFmtId="0" fontId="7" fillId="0" borderId="4" xfId="0" applyFont="1" applyBorder="1" applyAlignment="1" applyProtection="1">
      <alignment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0" applyFont="1" applyBorder="1" applyAlignment="1" applyProtection="1">
      <alignment vertical="center" wrapText="1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167" fontId="4" fillId="0" borderId="12" xfId="0" applyNumberFormat="1" applyFont="1" applyBorder="1" applyAlignment="1" applyProtection="1">
      <alignment vertical="center" wrapText="1"/>
      <protection locked="0" hidden="1"/>
    </xf>
    <xf numFmtId="0" fontId="2" fillId="0" borderId="6" xfId="0" applyFont="1" applyBorder="1" applyProtection="1">
      <protection hidden="1"/>
    </xf>
    <xf numFmtId="0" fontId="2" fillId="0" borderId="7" xfId="0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7" fillId="0" borderId="15" xfId="0" applyFont="1" applyBorder="1" applyAlignment="1" applyProtection="1">
      <alignment vertical="center" wrapText="1"/>
      <protection hidden="1"/>
    </xf>
    <xf numFmtId="0" fontId="7" fillId="0" borderId="16" xfId="0" applyFont="1" applyBorder="1" applyAlignment="1" applyProtection="1">
      <alignment horizontal="center" vertical="center" wrapText="1"/>
      <protection locked="0"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2" fillId="0" borderId="7" xfId="0" applyFont="1" applyBorder="1" applyProtection="1"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Border="1" applyAlignment="1" applyProtection="1">
      <alignment vertical="center" wrapText="1"/>
      <protection locked="0" hidden="1"/>
    </xf>
    <xf numFmtId="0" fontId="3" fillId="0" borderId="0" xfId="0" applyFont="1" applyAlignment="1" applyProtection="1">
      <alignment horizontal="center" vertical="center"/>
      <protection hidden="1"/>
    </xf>
    <xf numFmtId="167" fontId="4" fillId="0" borderId="13" xfId="0" applyNumberFormat="1" applyFont="1" applyBorder="1" applyAlignment="1" applyProtection="1">
      <alignment vertical="center" wrapText="1"/>
      <protection locked="0" hidden="1"/>
    </xf>
    <xf numFmtId="167" fontId="4" fillId="0" borderId="14" xfId="0" applyNumberFormat="1" applyFont="1" applyBorder="1" applyAlignment="1" applyProtection="1">
      <alignment vertical="center" wrapText="1"/>
      <protection hidden="1"/>
    </xf>
    <xf numFmtId="0" fontId="3" fillId="0" borderId="0" xfId="0" applyFont="1" applyProtection="1">
      <protection hidden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24CB-C10C-4607-B64C-3DC45CC70F25}">
  <dimension ref="A1:H13"/>
  <sheetViews>
    <sheetView tabSelected="1" workbookViewId="0">
      <selection activeCell="H13" sqref="H13"/>
    </sheetView>
  </sheetViews>
  <sheetFormatPr defaultRowHeight="15" x14ac:dyDescent="0.25"/>
  <cols>
    <col min="1" max="1" width="97.5703125" bestFit="1" customWidth="1"/>
    <col min="2" max="2" width="9.42578125" bestFit="1" customWidth="1"/>
    <col min="3" max="3" width="10.7109375" customWidth="1"/>
    <col min="4" max="5" width="23.28515625" customWidth="1"/>
    <col min="6" max="6" width="8.85546875" bestFit="1" customWidth="1"/>
    <col min="7" max="8" width="22.42578125" bestFit="1" customWidth="1"/>
  </cols>
  <sheetData>
    <row r="1" spans="1:8" x14ac:dyDescent="0.25">
      <c r="A1" s="1" t="s">
        <v>0</v>
      </c>
      <c r="B1" s="1"/>
      <c r="C1" s="2"/>
      <c r="D1" s="2"/>
      <c r="E1" s="2"/>
      <c r="F1" s="2"/>
      <c r="G1" s="2"/>
      <c r="H1" s="2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ht="63.75" x14ac:dyDescent="0.25">
      <c r="A3" s="5" t="s">
        <v>1</v>
      </c>
      <c r="B3" s="6" t="s">
        <v>2</v>
      </c>
      <c r="C3" s="7" t="s">
        <v>29</v>
      </c>
      <c r="D3" s="6" t="s">
        <v>4</v>
      </c>
      <c r="E3" s="6" t="s">
        <v>24</v>
      </c>
      <c r="F3" s="6" t="s">
        <v>5</v>
      </c>
      <c r="G3" s="6" t="s">
        <v>25</v>
      </c>
      <c r="H3" s="8" t="s">
        <v>26</v>
      </c>
    </row>
    <row r="4" spans="1:8" x14ac:dyDescent="0.25">
      <c r="A4" s="9" t="s">
        <v>6</v>
      </c>
      <c r="B4" s="10" t="s">
        <v>7</v>
      </c>
      <c r="C4" s="10" t="s">
        <v>8</v>
      </c>
      <c r="D4" s="11">
        <v>6500</v>
      </c>
      <c r="E4" s="12">
        <v>32500</v>
      </c>
      <c r="F4" s="13">
        <v>0</v>
      </c>
      <c r="G4" s="14">
        <f>D4*F4</f>
        <v>0</v>
      </c>
      <c r="H4" s="15">
        <f>E4*F4</f>
        <v>0</v>
      </c>
    </row>
    <row r="5" spans="1:8" x14ac:dyDescent="0.25">
      <c r="A5" s="16" t="s">
        <v>9</v>
      </c>
      <c r="B5" s="10" t="s">
        <v>7</v>
      </c>
      <c r="C5" s="17" t="s">
        <v>10</v>
      </c>
      <c r="D5" s="11" t="s">
        <v>11</v>
      </c>
      <c r="E5" s="12" t="s">
        <v>11</v>
      </c>
      <c r="F5" s="39">
        <v>0</v>
      </c>
      <c r="G5" s="18" t="s">
        <v>11</v>
      </c>
      <c r="H5" s="19" t="s">
        <v>11</v>
      </c>
    </row>
    <row r="6" spans="1:8" x14ac:dyDescent="0.25">
      <c r="A6" s="16" t="s">
        <v>12</v>
      </c>
      <c r="B6" s="10" t="s">
        <v>7</v>
      </c>
      <c r="C6" s="17" t="s">
        <v>10</v>
      </c>
      <c r="D6" s="11" t="s">
        <v>11</v>
      </c>
      <c r="E6" s="12" t="s">
        <v>11</v>
      </c>
      <c r="F6" s="39">
        <v>0</v>
      </c>
      <c r="G6" s="18" t="s">
        <v>11</v>
      </c>
      <c r="H6" s="19" t="s">
        <v>11</v>
      </c>
    </row>
    <row r="7" spans="1:8" x14ac:dyDescent="0.25">
      <c r="A7" s="20" t="s">
        <v>13</v>
      </c>
      <c r="B7" s="21" t="s">
        <v>7</v>
      </c>
      <c r="C7" s="22" t="s">
        <v>8</v>
      </c>
      <c r="D7" s="22">
        <v>6500</v>
      </c>
      <c r="E7" s="23">
        <v>32500</v>
      </c>
      <c r="F7" s="24">
        <v>0</v>
      </c>
      <c r="G7" s="14">
        <f>D7*F7</f>
        <v>0</v>
      </c>
      <c r="H7" s="15">
        <f>E7*F7</f>
        <v>0</v>
      </c>
    </row>
    <row r="8" spans="1:8" x14ac:dyDescent="0.25">
      <c r="A8" s="25" t="s">
        <v>30</v>
      </c>
      <c r="B8" s="26"/>
      <c r="C8" s="26"/>
      <c r="D8" s="26"/>
      <c r="E8" s="26"/>
      <c r="F8" s="27"/>
      <c r="G8" s="28">
        <f>SUM(G4:G7)</f>
        <v>0</v>
      </c>
      <c r="H8" s="29">
        <f>SUM(H4:H7)</f>
        <v>0</v>
      </c>
    </row>
    <row r="9" spans="1:8" x14ac:dyDescent="0.25">
      <c r="A9" s="30"/>
      <c r="B9" s="30"/>
      <c r="C9" s="3"/>
      <c r="D9" s="31"/>
      <c r="E9" s="40"/>
      <c r="F9" s="40"/>
      <c r="G9" s="4"/>
      <c r="H9" s="4"/>
    </row>
    <row r="10" spans="1:8" ht="38.25" x14ac:dyDescent="0.25">
      <c r="A10" s="5" t="s">
        <v>1</v>
      </c>
      <c r="B10" s="5" t="s">
        <v>14</v>
      </c>
      <c r="C10" s="32" t="s">
        <v>15</v>
      </c>
      <c r="D10" s="6" t="s">
        <v>16</v>
      </c>
      <c r="E10" s="6" t="s">
        <v>3</v>
      </c>
      <c r="F10" s="6" t="s">
        <v>27</v>
      </c>
      <c r="G10" s="6" t="s">
        <v>17</v>
      </c>
      <c r="H10" s="8" t="s">
        <v>28</v>
      </c>
    </row>
    <row r="11" spans="1:8" ht="60" x14ac:dyDescent="0.25">
      <c r="A11" s="33" t="s">
        <v>18</v>
      </c>
      <c r="B11" s="34" t="s">
        <v>19</v>
      </c>
      <c r="C11" s="34" t="s">
        <v>20</v>
      </c>
      <c r="D11" s="35" t="s">
        <v>7</v>
      </c>
      <c r="E11" s="23" t="s">
        <v>21</v>
      </c>
      <c r="F11" s="23">
        <v>1</v>
      </c>
      <c r="G11" s="41">
        <v>0</v>
      </c>
      <c r="H11" s="42">
        <f>G11*5</f>
        <v>0</v>
      </c>
    </row>
    <row r="12" spans="1:8" x14ac:dyDescent="0.25">
      <c r="A12" s="3"/>
      <c r="B12" s="3"/>
      <c r="C12" s="3"/>
      <c r="D12" s="3"/>
      <c r="E12" s="43"/>
      <c r="F12" s="43"/>
      <c r="G12" s="43"/>
      <c r="H12" s="43"/>
    </row>
    <row r="13" spans="1:8" x14ac:dyDescent="0.25">
      <c r="A13" s="25" t="s">
        <v>31</v>
      </c>
      <c r="B13" s="36"/>
      <c r="C13" s="26"/>
      <c r="D13" s="26"/>
      <c r="E13" s="26"/>
      <c r="F13" s="26"/>
      <c r="G13" s="37"/>
      <c r="H13" s="38">
        <f>SUM(H8+H11)</f>
        <v>0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Neznámá hodnota" error="Vyberte hodnotu z rozevíracího seznamu." xr:uid="{12C3EE7B-1B63-4798-AB20-939FB4F7C75F}">
          <x14:formula1>
            <xm:f>Zdroj!$A$1:$A$3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22</v>
      </c>
    </row>
    <row r="3" spans="1:1" x14ac:dyDescent="0.25">
      <c r="A3" t="s">
        <v>23</v>
      </c>
    </row>
  </sheetData>
  <customSheetViews>
    <customSheetView guid="{201BC804-BA3D-4087-9B21-71479B3CD69A}">
      <selection activeCell="A2" sqref="A2"/>
      <pageMargins left="0" right="0" top="0" bottom="0" header="0" footer="0"/>
    </customSheetView>
    <customSheetView guid="{62E8383D-57BE-4265-8FBF-A2A2E842959E}" state="hidden">
      <selection activeCell="A2" sqref="A2"/>
      <pageMargins left="0" right="0" top="0" bottom="0" header="0" footer="0"/>
    </customSheetView>
  </customSheetView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8" ma:contentTypeDescription="Vytvoří nový dokument" ma:contentTypeScope="" ma:versionID="1ff1a2ff228e8496d2cdd54681b8c6d9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b8079a8c743d7c1b9f28c862330ab59d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  <SharedWithUsers xmlns="4df82892-9f05-4115-b8bf-20a77a76b5d2">
      <UserInfo>
        <DisplayName>Liška Marek</DisplayName>
        <AccountId>38</AccountId>
        <AccountType/>
      </UserInfo>
      <UserInfo>
        <DisplayName>Dobiáš Jakub</DisplayName>
        <AccountId>15</AccountId>
        <AccountType/>
      </UserInfo>
      <UserInfo>
        <DisplayName>Koželuh Milan</DisplayName>
        <AccountId>22</AccountId>
        <AccountType/>
      </UserInfo>
      <UserInfo>
        <DisplayName>Potužák Jan</DisplayName>
        <AccountId>20</AccountId>
        <AccountType/>
      </UserInfo>
      <UserInfo>
        <DisplayName>Kočová Alena</DisplayName>
        <AccountId>34</AccountId>
        <AccountType/>
      </UserInfo>
      <UserInfo>
        <DisplayName>Tajč Václav</DisplayName>
        <AccountId>26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0C9D6BA-B2FA-4FA3-8CE6-BAA02BFFD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39DC8C-9786-4B54-9C41-AAFF39402E81}"/>
</file>

<file path=customXml/itemProps3.xml><?xml version="1.0" encoding="utf-8"?>
<ds:datastoreItem xmlns:ds="http://schemas.openxmlformats.org/officeDocument/2006/customXml" ds:itemID="{E90CD32E-7544-4CD4-BB70-AE7E5555C799}">
  <ds:schemaRefs>
    <ds:schemaRef ds:uri="http://schemas.microsoft.com/office/2006/metadata/properties"/>
    <ds:schemaRef ds:uri="http://schemas.microsoft.com/office/infopath/2007/PartnerControls"/>
    <ds:schemaRef ds:uri="5f40f822-8b5b-4141-b2fd-246736b4bb7f"/>
    <ds:schemaRef ds:uri="17aae47d-7e2e-4d68-bc90-12d806edfb21"/>
    <ds:schemaRef ds:uri="29ed0e5a-0378-45b4-a990-92aa170f3820"/>
    <ds:schemaRef ds:uri="4df82892-9f05-4115-b8bf-20a77a76b5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Zdroj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Koželuh Milan</dc:creator>
  <cp:keywords/>
  <dc:description/>
  <cp:lastModifiedBy>Klausová Michaela</cp:lastModifiedBy>
  <cp:revision/>
  <cp:lastPrinted>2024-03-12T08:33:35Z</cp:lastPrinted>
  <dcterms:created xsi:type="dcterms:W3CDTF">2014-10-01T07:16:10Z</dcterms:created>
  <dcterms:modified xsi:type="dcterms:W3CDTF">2024-03-12T12:33:47Z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Order">
    <vt:r8>3660500</vt:r8>
  </property>
  <property fmtid="{D5CDD505-2E9C-101B-9397-08002B2CF9AE}" pid="4" name="ComplianceAssetId">
    <vt:lpwstr/>
  </property>
  <property fmtid="{D5CDD505-2E9C-101B-9397-08002B2CF9AE}" pid="5" name="MediaServiceImageTags">
    <vt:lpwstr/>
  </property>
</Properties>
</file>